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640" activeTab="1"/>
  </bookViews>
  <sheets>
    <sheet name="2013" sheetId="1" r:id="rId1"/>
    <sheet name="2013 по КОСГУ доходов" sheetId="2" r:id="rId2"/>
  </sheets>
  <calcPr calcId="124519"/>
</workbook>
</file>

<file path=xl/calcChain.xml><?xml version="1.0" encoding="utf-8"?>
<calcChain xmlns="http://schemas.openxmlformats.org/spreadsheetml/2006/main">
  <c r="F54" i="2"/>
  <c r="F53"/>
  <c r="F52"/>
  <c r="E52"/>
  <c r="F51"/>
  <c r="F50"/>
  <c r="F49"/>
  <c r="E49"/>
  <c r="F48"/>
  <c r="E47"/>
  <c r="F47" s="1"/>
  <c r="F46"/>
  <c r="F45"/>
  <c r="F44"/>
  <c r="F43"/>
  <c r="E42"/>
  <c r="F42" s="1"/>
  <c r="E41"/>
  <c r="F40"/>
  <c r="F38"/>
  <c r="E38"/>
  <c r="F37"/>
  <c r="E36"/>
  <c r="F36" s="1"/>
  <c r="F35"/>
  <c r="F34"/>
  <c r="F33"/>
  <c r="F32"/>
  <c r="E32"/>
  <c r="F31"/>
  <c r="F30"/>
  <c r="F29"/>
  <c r="E29"/>
  <c r="F28"/>
  <c r="F27"/>
  <c r="F26"/>
  <c r="E26"/>
  <c r="F25"/>
  <c r="F24"/>
  <c r="F23"/>
  <c r="E23"/>
  <c r="F22"/>
  <c r="F21"/>
  <c r="F20"/>
  <c r="E20"/>
  <c r="F19"/>
  <c r="E18"/>
  <c r="F18" s="1"/>
  <c r="F17"/>
  <c r="F16"/>
  <c r="E15"/>
  <c r="F15" s="1"/>
  <c r="F14"/>
  <c r="F13"/>
  <c r="F12"/>
  <c r="F11"/>
  <c r="E11"/>
  <c r="F10"/>
  <c r="E10"/>
  <c r="F48" i="1"/>
  <c r="F55"/>
  <c r="F40"/>
  <c r="F41"/>
  <c r="F42"/>
  <c r="F43"/>
  <c r="F44"/>
  <c r="F45"/>
  <c r="F46"/>
  <c r="F47"/>
  <c r="F49"/>
  <c r="F50"/>
  <c r="F51"/>
  <c r="F52"/>
  <c r="F53"/>
  <c r="F54"/>
  <c r="F12"/>
  <c r="F13"/>
  <c r="F14"/>
  <c r="F16"/>
  <c r="F17"/>
  <c r="F19"/>
  <c r="F21"/>
  <c r="F22"/>
  <c r="F24"/>
  <c r="F25"/>
  <c r="F27"/>
  <c r="F28"/>
  <c r="F30"/>
  <c r="F31"/>
  <c r="E42"/>
  <c r="E11"/>
  <c r="F11" s="1"/>
  <c r="E47"/>
  <c r="E49"/>
  <c r="E52"/>
  <c r="E23"/>
  <c r="F23" s="1"/>
  <c r="E26"/>
  <c r="F26" s="1"/>
  <c r="E20"/>
  <c r="E18" s="1"/>
  <c r="F18" s="1"/>
  <c r="E15"/>
  <c r="F15" s="1"/>
  <c r="E10"/>
  <c r="E29"/>
  <c r="F29" s="1"/>
  <c r="F33"/>
  <c r="F34"/>
  <c r="F35"/>
  <c r="F37"/>
  <c r="E38"/>
  <c r="F38" s="1"/>
  <c r="E36"/>
  <c r="F36" s="1"/>
  <c r="E32"/>
  <c r="F32" s="1"/>
  <c r="E9" i="2" l="1"/>
  <c r="F9" s="1"/>
  <c r="F41"/>
  <c r="E9" i="1"/>
  <c r="F9" s="1"/>
  <c r="F20"/>
  <c r="F10"/>
  <c r="E41"/>
  <c r="E55" i="2" l="1"/>
  <c r="F55" s="1"/>
  <c r="E55" i="1"/>
</calcChain>
</file>

<file path=xl/sharedStrings.xml><?xml version="1.0" encoding="utf-8"?>
<sst xmlns="http://schemas.openxmlformats.org/spreadsheetml/2006/main" count="208" uniqueCount="151">
  <si>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</si>
  <si>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</si>
  <si>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</si>
  <si>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</si>
  <si>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</si>
  <si>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</si>
  <si>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</si>
  <si>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</si>
  <si>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</si>
  <si>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</si>
  <si>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</si>
  <si>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</si>
  <si>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</si>
  <si>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</si>
  <si>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</si>
  <si>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</si>
  <si>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</si>
  <si>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182 1 05 03020 01 0000 110</t>
  </si>
  <si>
    <t>Единый сельскохозяйственный налог (за налоговые периоды, истекшие до 01.01.2011 г.)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</si>
  <si>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</si>
  <si>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</si>
  <si>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</si>
  <si>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</si>
  <si>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</si>
  <si>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</si>
  <si>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</si>
  <si>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</si>
  <si>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</si>
  <si>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</si>
  <si>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</si>
  <si>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</si>
  <si>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</si>
  <si>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</si>
  <si>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</si>
  <si>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</si>
  <si>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</si>
  <si>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</si>
  <si>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</si>
  <si>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</si>
  <si>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</si>
  <si>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</si>
  <si>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</si>
  <si>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</si>
  <si>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</si>
  <si>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</si>
  <si>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</si>
  <si>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</si>
  <si>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</si>
  <si>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</si>
  <si>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</si>
  <si>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</si>
  <si>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</si>
  <si>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</si>
  <si>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</si>
  <si>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</si>
  <si>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</si>
  <si>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161 1 16 33050 10 0000 140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</si>
  <si>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поселений.</t>
  </si>
  <si>
    <t>650 1 17 00000 00 0000 000</t>
  </si>
  <si>
    <t>ПРОЧИЕ НЕНАЛОГОВЫЕ ДОХОДЫ</t>
  </si>
  <si>
    <t>650 1 17 01050 10 0000 180</t>
  </si>
  <si>
    <t>Невыясненные поступления, зачисляемые в бюджеты поселений</t>
  </si>
  <si>
    <t>650 1 17 05050 10 0000 180</t>
  </si>
  <si>
    <t>Прочие неналоговые поступления в бюджет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</si>
  <si>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</si>
  <si>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</si>
  <si>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</si>
  <si>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</si>
  <si>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</si>
  <si>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</si>
  <si>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</si>
  <si>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</si>
  <si>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</si>
  <si>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</si>
  <si>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</si>
  <si>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</si>
  <si>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</t>
  </si>
  <si>
    <t>650 2 02 02999 10 0000 151</t>
  </si>
  <si>
    <t>Прочие субсидии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</si>
  <si>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</si>
  <si>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</si>
  <si>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</si>
  <si>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</si>
  <si>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</si>
  <si>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</si>
  <si>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</si>
  <si>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</si>
  <si>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</si>
  <si>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</si>
  <si>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</si>
  <si>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</si>
  <si>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Всего Доходов по бюджету</t>
  </si>
  <si>
    <t>Приложение 1</t>
  </si>
  <si>
    <t>к решению Совета депутатов</t>
  </si>
  <si>
    <t>городского поселения Игрим</t>
  </si>
  <si>
    <t>182 1 09 00000 00 0000 000</t>
  </si>
  <si>
    <t>Утверждено на 2013 год согласно решения Совета от 31.12.2013  №31</t>
  </si>
  <si>
    <t>план</t>
  </si>
  <si>
    <t>факт</t>
  </si>
  <si>
    <t>Исполнено за 2013</t>
  </si>
  <si>
    <t>% исполнения</t>
  </si>
  <si>
    <t>Исполнение бюджета городского поселения Игрим по  кодам классификации  доходов бюджета за  2013 год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</si>
  <si>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2013 год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</si>
  <si>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</si>
  <si>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</si>
  <si>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</si>
  <si>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</si>
  <si>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</si>
  <si>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</si>
  <si>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</si>
  <si>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000 1 05 03020 01 0000 110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</si>
  <si>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</si>
  <si>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</si>
  <si>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</si>
  <si>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</si>
  <si>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</si>
  <si>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</si>
  <si>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000 1 08 04020 01 0000 110</t>
  </si>
  <si>
    <t>000 1 09 00000 00 0000 000</t>
  </si>
  <si>
    <t>000 1 11 00000 00 0000 000</t>
  </si>
  <si>
    <t>000 1 11 05013 10 0000 120</t>
  </si>
  <si>
    <t>000 1 11 05035 10 0000 120</t>
  </si>
  <si>
    <t>000 1 13 00000 00 0000 000</t>
  </si>
  <si>
    <t>000 1 13 01995 10 0000 130</t>
  </si>
  <si>
    <t>000 1 13 02995 10 0000 130</t>
  </si>
  <si>
    <t>000 1 14 00000 00 0000 000</t>
  </si>
  <si>
    <t>000 1 14 06025 10 0000 430</t>
  </si>
  <si>
    <t>000 1 14 06013 10 0000 430</t>
  </si>
  <si>
    <t>000 1 14 02053 10 0000 410</t>
  </si>
  <si>
    <t>000 1 16 00000 00 0000 000</t>
  </si>
  <si>
    <t>000 1 16 33050 10 0000 140</t>
  </si>
  <si>
    <t>000 1 17 00000 00 0000 000</t>
  </si>
  <si>
    <t>000 1 17 01050 10 0000 180</t>
  </si>
  <si>
    <t>000 1 17 05050 10 0000 180</t>
  </si>
  <si>
    <t>000 2 00 00000 00 0000 000</t>
  </si>
  <si>
    <t>000 2 02 01001 10 0000 151</t>
  </si>
  <si>
    <t>000 2 02 01003 10 0000 151</t>
  </si>
  <si>
    <t>000 2 02 01009 10 0000 151</t>
  </si>
  <si>
    <t>000 2 02 01999 10 0000 151</t>
  </si>
  <si>
    <t>000 2 02 02000 00 0000 151</t>
  </si>
  <si>
    <t>000 2 02 02999 10 0000 151</t>
  </si>
  <si>
    <t>00 2 02 03000 00 0000 151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</si>
  <si>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</si>
  <si>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</si>
  <si>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</si>
  <si>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</si>
  <si>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</si>
  <si>
    <t xml:space="preserve">к решению Совета </t>
  </si>
  <si>
    <t>от 24.04.2014 г. № 53</t>
  </si>
  <si>
    <t>Приложение 2</t>
  </si>
  <si>
    <t xml:space="preserve">от 24.04.2014 г. № 53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</si>
</sst>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#,##0.00_р_.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auto="1"/>
      </bottom>
      <diagonal/>
    </border>
    <border>
      <left style="thin">
        <color theme="0" tint="-0.499984740745262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1" fillId="0" borderId="0"/>
    <xf numFmtId="49" fontId="12" fillId="2" borderId="7">
      <alignment horizontal="left" vertical="top" wrapText="1"/>
    </xf>
    <xf numFmtId="0" fontId="11" fillId="3" borderId="7">
      <alignment horizontal="left" vertical="top" wrapText="1"/>
    </xf>
    <xf numFmtId="9" fontId="14" fillId="0" borderId="0" applyFont="0" applyFill="0" applyBorder="0" applyAlignment="0" applyProtection="0"/>
  </cellStyleXfs>
  <cellXfs count="42">
    <xf numFmtId="0" fontId="0" fillId="0" borderId="0" xfId="0"/>
    <xf numFmtId="3" fontId="2" fillId="0" borderId="0" xfId="0" applyNumberFormat="1" applyFont="1" applyAlignment="1">
      <alignment horizontal="right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" fontId="6" fillId="0" borderId="0" xfId="0" applyNumberFormat="1" applyFont="1"/>
    <xf numFmtId="0" fontId="0" fillId="0" borderId="0" xfId="0" applyFont="1"/>
    <xf numFmtId="0" fontId="1" fillId="0" borderId="0" xfId="0" applyFont="1"/>
    <xf numFmtId="0" fontId="13" fillId="0" borderId="0" xfId="0" applyFont="1" applyAlignment="1">
      <alignment horizontal="right"/>
    </xf>
    <xf numFmtId="165" fontId="0" fillId="0" borderId="0" xfId="0" applyNumberFormat="1" applyAlignment="1">
      <alignment horizontal="center"/>
    </xf>
    <xf numFmtId="165" fontId="5" fillId="0" borderId="4" xfId="0" applyNumberFormat="1" applyFont="1" applyBorder="1" applyAlignment="1">
      <alignment horizontal="center" vertical="top" wrapText="1"/>
    </xf>
    <xf numFmtId="165" fontId="7" fillId="0" borderId="4" xfId="6" applyNumberFormat="1" applyFont="1" applyBorder="1" applyAlignment="1">
      <alignment horizontal="center" vertical="top" wrapText="1"/>
    </xf>
    <xf numFmtId="165" fontId="2" fillId="0" borderId="4" xfId="6" applyNumberFormat="1" applyFont="1" applyBorder="1" applyAlignment="1">
      <alignment horizontal="center" vertical="top" wrapText="1"/>
    </xf>
    <xf numFmtId="165" fontId="7" fillId="0" borderId="6" xfId="6" applyNumberFormat="1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vertical="top" wrapText="1"/>
    </xf>
    <xf numFmtId="166" fontId="7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vertical="top" wrapText="1"/>
    </xf>
    <xf numFmtId="166" fontId="2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vertical="top" wrapText="1"/>
    </xf>
    <xf numFmtId="166" fontId="9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left" vertical="top" wrapText="1"/>
    </xf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left" vertical="center" wrapText="1"/>
    </xf>
    <xf numFmtId="166" fontId="3" fillId="0" borderId="11" xfId="0" applyNumberFormat="1" applyFont="1" applyBorder="1" applyAlignment="1">
      <alignment horizontal="center" vertical="top" wrapText="1"/>
    </xf>
    <xf numFmtId="166" fontId="5" fillId="0" borderId="11" xfId="0" applyNumberFormat="1" applyFont="1" applyBorder="1" applyAlignment="1">
      <alignment horizontal="center" vertical="top" wrapText="1"/>
    </xf>
    <xf numFmtId="166" fontId="7" fillId="0" borderId="11" xfId="0" applyNumberFormat="1" applyFont="1" applyBorder="1" applyAlignment="1">
      <alignment vertical="top" wrapText="1"/>
    </xf>
    <xf numFmtId="166" fontId="8" fillId="0" borderId="11" xfId="0" applyNumberFormat="1" applyFont="1" applyBorder="1" applyAlignment="1">
      <alignment vertical="top" wrapText="1"/>
    </xf>
    <xf numFmtId="166" fontId="2" fillId="0" borderId="11" xfId="0" applyNumberFormat="1" applyFont="1" applyBorder="1" applyAlignment="1">
      <alignment vertical="top" wrapText="1"/>
    </xf>
    <xf numFmtId="166" fontId="8" fillId="0" borderId="11" xfId="0" applyNumberFormat="1" applyFont="1" applyBorder="1" applyAlignment="1">
      <alignment wrapText="1"/>
    </xf>
    <xf numFmtId="166" fontId="3" fillId="0" borderId="8" xfId="0" applyNumberFormat="1" applyFont="1" applyBorder="1" applyAlignment="1">
      <alignment horizontal="center" vertical="top" wrapText="1"/>
    </xf>
    <xf numFmtId="166" fontId="3" fillId="0" borderId="2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5" fillId="0" borderId="9" xfId="0" applyNumberFormat="1" applyFont="1" applyBorder="1" applyAlignment="1">
      <alignment horizontal="center" vertical="top" wrapText="1"/>
    </xf>
    <xf numFmtId="166" fontId="7" fillId="0" borderId="9" xfId="0" applyNumberFormat="1" applyFont="1" applyBorder="1" applyAlignment="1">
      <alignment horizontal="center" vertical="top" wrapText="1"/>
    </xf>
    <xf numFmtId="166" fontId="2" fillId="0" borderId="9" xfId="0" applyNumberFormat="1" applyFont="1" applyBorder="1" applyAlignment="1">
      <alignment horizontal="center" vertical="top" wrapText="1"/>
    </xf>
    <xf numFmtId="166" fontId="9" fillId="0" borderId="9" xfId="0" applyNumberFormat="1" applyFont="1" applyBorder="1" applyAlignment="1">
      <alignment horizontal="center" vertical="top" wrapText="1"/>
    </xf>
    <xf numFmtId="166" fontId="8" fillId="0" borderId="9" xfId="0" applyNumberFormat="1" applyFont="1" applyBorder="1" applyAlignment="1">
      <alignment horizontal="center" vertical="top" wrapText="1"/>
    </xf>
    <xf numFmtId="166" fontId="7" fillId="0" borderId="10" xfId="0" applyNumberFormat="1" applyFont="1" applyBorder="1" applyAlignment="1">
      <alignment horizontal="center" vertical="top" wrapText="1"/>
    </xf>
    <xf numFmtId="166" fontId="7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5"/>
  <sheetViews>
    <sheetView zoomScale="89" zoomScaleNormal="89" workbookViewId="0">
      <selection activeCell="D7" sqref="D7"/>
    </sheetView>
  </sheetViews>
  <sheetFormatPr defaultRowHeight="15"/>
  <cols>
    <col min="1" max="1" width="2.5703125" customWidth="1"/>
    <col min="2" max="2" width="27.7109375" customWidth="1"/>
    <col min="3" max="3" width="46.42578125" customWidth="1"/>
    <col min="4" max="4" width="15" style="2" customWidth="1"/>
    <col min="5" max="5" width="15.28515625" style="2" customWidth="1"/>
    <col min="6" max="6" width="16.42578125" style="8" customWidth="1"/>
  </cols>
  <sheetData>
    <row r="1" spans="2:6">
      <c r="C1" s="1"/>
      <c r="E1" s="7"/>
      <c r="F1" s="7" t="s">
        <v>92</v>
      </c>
    </row>
    <row r="2" spans="2:6">
      <c r="C2" s="1"/>
      <c r="E2" s="7"/>
      <c r="F2" s="7" t="s">
        <v>147</v>
      </c>
    </row>
    <row r="3" spans="2:6">
      <c r="C3" s="1"/>
      <c r="E3" s="7"/>
      <c r="F3" s="7" t="s">
        <v>94</v>
      </c>
    </row>
    <row r="4" spans="2:6">
      <c r="C4" s="1"/>
      <c r="E4" s="7"/>
      <c r="F4" s="7" t="s">
        <v>148</v>
      </c>
    </row>
    <row r="5" spans="2:6" ht="42.75" customHeight="1">
      <c r="B5" s="41" t="s">
        <v>101</v>
      </c>
      <c r="C5" s="41"/>
      <c r="D5" s="41"/>
      <c r="E5" s="41"/>
    </row>
    <row r="6" spans="2:6" ht="15.75" thickBot="1"/>
    <row r="7" spans="2:6" s="3" customFormat="1" ht="64.5" customHeight="1">
      <c r="B7" s="13" t="s">
        <v>0</v>
      </c>
      <c r="C7" s="25" t="s">
        <v>1</v>
      </c>
      <c r="D7" s="31" t="s">
        <v>96</v>
      </c>
      <c r="E7" s="32" t="s">
        <v>99</v>
      </c>
      <c r="F7" s="33" t="s">
        <v>100</v>
      </c>
    </row>
    <row r="8" spans="2:6" s="4" customFormat="1" ht="11.25">
      <c r="B8" s="14"/>
      <c r="C8" s="26"/>
      <c r="D8" s="34" t="s">
        <v>97</v>
      </c>
      <c r="E8" s="14" t="s">
        <v>98</v>
      </c>
      <c r="F8" s="9"/>
    </row>
    <row r="9" spans="2:6" s="5" customFormat="1" ht="16.5" customHeight="1">
      <c r="B9" s="15" t="s">
        <v>2</v>
      </c>
      <c r="C9" s="27" t="s">
        <v>3</v>
      </c>
      <c r="D9" s="35">
        <v>40301.553819999994</v>
      </c>
      <c r="E9" s="16">
        <f>E10+E15+E18+E23+E25+E26+E29+E32+E36+E38</f>
        <v>41664.999999999993</v>
      </c>
      <c r="F9" s="10">
        <f t="shared" ref="F9:F31" si="0">E9/D9</f>
        <v>1.033831107011149</v>
      </c>
    </row>
    <row r="10" spans="2:6" s="5" customFormat="1" ht="17.25" customHeight="1">
      <c r="B10" s="15" t="s">
        <v>4</v>
      </c>
      <c r="C10" s="27" t="s">
        <v>5</v>
      </c>
      <c r="D10" s="35">
        <v>17656</v>
      </c>
      <c r="E10" s="16">
        <f>E11</f>
        <v>18850.999999999996</v>
      </c>
      <c r="F10" s="10">
        <f t="shared" si="0"/>
        <v>1.0676823742637063</v>
      </c>
    </row>
    <row r="11" spans="2:6" s="5" customFormat="1">
      <c r="B11" s="17" t="s">
        <v>4</v>
      </c>
      <c r="C11" s="28" t="s">
        <v>6</v>
      </c>
      <c r="D11" s="36">
        <v>17656</v>
      </c>
      <c r="E11" s="18">
        <f>SUM(E12:E14)</f>
        <v>18850.999999999996</v>
      </c>
      <c r="F11" s="10">
        <f t="shared" si="0"/>
        <v>1.0676823742637063</v>
      </c>
    </row>
    <row r="12" spans="2:6" s="5" customFormat="1" ht="90">
      <c r="B12" s="19" t="s">
        <v>7</v>
      </c>
      <c r="C12" s="29" t="s">
        <v>8</v>
      </c>
      <c r="D12" s="36">
        <v>17414.5</v>
      </c>
      <c r="E12" s="18">
        <v>18609.3</v>
      </c>
      <c r="F12" s="11">
        <f t="shared" si="0"/>
        <v>1.068609492089925</v>
      </c>
    </row>
    <row r="13" spans="2:6" s="5" customFormat="1" ht="139.5" customHeight="1">
      <c r="B13" s="19" t="s">
        <v>9</v>
      </c>
      <c r="C13" s="29" t="s">
        <v>10</v>
      </c>
      <c r="D13" s="36">
        <v>86</v>
      </c>
      <c r="E13" s="18">
        <v>86.1</v>
      </c>
      <c r="F13" s="11">
        <f t="shared" si="0"/>
        <v>1.0011627906976743</v>
      </c>
    </row>
    <row r="14" spans="2:6" s="5" customFormat="1" ht="64.5" customHeight="1">
      <c r="B14" s="19" t="s">
        <v>11</v>
      </c>
      <c r="C14" s="29" t="s">
        <v>12</v>
      </c>
      <c r="D14" s="36">
        <v>155.5</v>
      </c>
      <c r="E14" s="18">
        <v>155.6</v>
      </c>
      <c r="F14" s="11">
        <f t="shared" si="0"/>
        <v>1.0006430868167202</v>
      </c>
    </row>
    <row r="15" spans="2:6" s="5" customFormat="1" ht="19.5" customHeight="1">
      <c r="B15" s="15" t="s">
        <v>13</v>
      </c>
      <c r="C15" s="27" t="s">
        <v>14</v>
      </c>
      <c r="D15" s="37">
        <v>25.299999999999997</v>
      </c>
      <c r="E15" s="20">
        <f>SUM(E16:E17)</f>
        <v>25.4</v>
      </c>
      <c r="F15" s="10">
        <f t="shared" si="0"/>
        <v>1.0039525691699605</v>
      </c>
    </row>
    <row r="16" spans="2:6" s="5" customFormat="1" ht="18.75" customHeight="1">
      <c r="B16" s="21" t="s">
        <v>15</v>
      </c>
      <c r="C16" s="29" t="s">
        <v>16</v>
      </c>
      <c r="D16" s="36">
        <v>24.9</v>
      </c>
      <c r="E16" s="18">
        <v>24.9</v>
      </c>
      <c r="F16" s="11">
        <f t="shared" si="0"/>
        <v>1</v>
      </c>
    </row>
    <row r="17" spans="2:6" s="5" customFormat="1" ht="36.75" customHeight="1">
      <c r="B17" s="22" t="s">
        <v>17</v>
      </c>
      <c r="C17" s="30" t="s">
        <v>18</v>
      </c>
      <c r="D17" s="36">
        <v>0.4</v>
      </c>
      <c r="E17" s="18">
        <v>0.5</v>
      </c>
      <c r="F17" s="11">
        <f t="shared" si="0"/>
        <v>1.25</v>
      </c>
    </row>
    <row r="18" spans="2:6" s="6" customFormat="1" ht="14.25" customHeight="1">
      <c r="B18" s="15" t="s">
        <v>19</v>
      </c>
      <c r="C18" s="27" t="s">
        <v>20</v>
      </c>
      <c r="D18" s="35">
        <v>2344.3999999999996</v>
      </c>
      <c r="E18" s="16">
        <f>E19+E20</f>
        <v>2287.9</v>
      </c>
      <c r="F18" s="10">
        <f t="shared" si="0"/>
        <v>0.97590001706193497</v>
      </c>
    </row>
    <row r="19" spans="2:6" s="5" customFormat="1" ht="60">
      <c r="B19" s="19" t="s">
        <v>21</v>
      </c>
      <c r="C19" s="29" t="s">
        <v>22</v>
      </c>
      <c r="D19" s="36">
        <v>1087.0999999999999</v>
      </c>
      <c r="E19" s="18">
        <v>1094</v>
      </c>
      <c r="F19" s="11">
        <f t="shared" si="0"/>
        <v>1.006347162174593</v>
      </c>
    </row>
    <row r="20" spans="2:6" s="5" customFormat="1">
      <c r="B20" s="19" t="s">
        <v>23</v>
      </c>
      <c r="C20" s="29" t="s">
        <v>24</v>
      </c>
      <c r="D20" s="38">
        <v>1257.3</v>
      </c>
      <c r="E20" s="23">
        <f>SUM(E21:E22)</f>
        <v>1193.9000000000001</v>
      </c>
      <c r="F20" s="11">
        <f t="shared" si="0"/>
        <v>0.94957448500755604</v>
      </c>
    </row>
    <row r="21" spans="2:6" s="5" customFormat="1" ht="75">
      <c r="B21" s="19" t="s">
        <v>25</v>
      </c>
      <c r="C21" s="29" t="s">
        <v>26</v>
      </c>
      <c r="D21" s="36">
        <v>227.7</v>
      </c>
      <c r="E21" s="18">
        <v>162.9</v>
      </c>
      <c r="F21" s="11">
        <f t="shared" si="0"/>
        <v>0.71541501976284594</v>
      </c>
    </row>
    <row r="22" spans="2:6" s="5" customFormat="1" ht="75">
      <c r="B22" s="19" t="s">
        <v>27</v>
      </c>
      <c r="C22" s="29" t="s">
        <v>28</v>
      </c>
      <c r="D22" s="36">
        <v>1029.5999999999999</v>
      </c>
      <c r="E22" s="18">
        <v>1031</v>
      </c>
      <c r="F22" s="11">
        <f t="shared" si="0"/>
        <v>1.0013597513597514</v>
      </c>
    </row>
    <row r="23" spans="2:6" s="6" customFormat="1" ht="18.75" customHeight="1">
      <c r="B23" s="15" t="s">
        <v>29</v>
      </c>
      <c r="C23" s="27" t="s">
        <v>30</v>
      </c>
      <c r="D23" s="35">
        <v>8.1</v>
      </c>
      <c r="E23" s="16">
        <f>E24</f>
        <v>8.1</v>
      </c>
      <c r="F23" s="10">
        <f t="shared" si="0"/>
        <v>1</v>
      </c>
    </row>
    <row r="24" spans="2:6" s="5" customFormat="1" ht="108.75" customHeight="1">
      <c r="B24" s="19" t="s">
        <v>31</v>
      </c>
      <c r="C24" s="29" t="s">
        <v>32</v>
      </c>
      <c r="D24" s="36">
        <v>8.1</v>
      </c>
      <c r="E24" s="18">
        <v>8.1</v>
      </c>
      <c r="F24" s="11">
        <f t="shared" si="0"/>
        <v>1</v>
      </c>
    </row>
    <row r="25" spans="2:6" s="6" customFormat="1" ht="28.5">
      <c r="B25" s="15" t="s">
        <v>95</v>
      </c>
      <c r="C25" s="27" t="s">
        <v>33</v>
      </c>
      <c r="D25" s="35">
        <v>28.8</v>
      </c>
      <c r="E25" s="16">
        <v>28.6</v>
      </c>
      <c r="F25" s="10">
        <f t="shared" si="0"/>
        <v>0.99305555555555558</v>
      </c>
    </row>
    <row r="26" spans="2:6" s="6" customFormat="1" ht="57">
      <c r="B26" s="15" t="s">
        <v>34</v>
      </c>
      <c r="C26" s="27" t="s">
        <v>35</v>
      </c>
      <c r="D26" s="35">
        <v>14834.7</v>
      </c>
      <c r="E26" s="16">
        <f>SUM(E27:E28)</f>
        <v>14977.8</v>
      </c>
      <c r="F26" s="10">
        <f t="shared" si="0"/>
        <v>1.0096463022508038</v>
      </c>
    </row>
    <row r="27" spans="2:6" s="5" customFormat="1" ht="105">
      <c r="B27" s="19" t="s">
        <v>36</v>
      </c>
      <c r="C27" s="29" t="s">
        <v>37</v>
      </c>
      <c r="D27" s="36">
        <v>2053</v>
      </c>
      <c r="E27" s="18">
        <v>2081.5</v>
      </c>
      <c r="F27" s="11">
        <f t="shared" si="0"/>
        <v>1.0138821237213833</v>
      </c>
    </row>
    <row r="28" spans="2:6" s="5" customFormat="1" ht="99" customHeight="1">
      <c r="B28" s="19" t="s">
        <v>38</v>
      </c>
      <c r="C28" s="29" t="s">
        <v>39</v>
      </c>
      <c r="D28" s="36">
        <v>12781.7</v>
      </c>
      <c r="E28" s="18">
        <v>12896.3</v>
      </c>
      <c r="F28" s="11">
        <f t="shared" si="0"/>
        <v>1.0089659434973437</v>
      </c>
    </row>
    <row r="29" spans="2:6" s="6" customFormat="1" ht="42.75">
      <c r="B29" s="15" t="s">
        <v>40</v>
      </c>
      <c r="C29" s="27" t="s">
        <v>41</v>
      </c>
      <c r="D29" s="35">
        <v>1248.4369999999999</v>
      </c>
      <c r="E29" s="16">
        <f>SUM(E30:E31)</f>
        <v>1281.5999999999999</v>
      </c>
      <c r="F29" s="10">
        <f t="shared" si="0"/>
        <v>1.0265636151443764</v>
      </c>
    </row>
    <row r="30" spans="2:6" s="5" customFormat="1" ht="45">
      <c r="B30" s="19" t="s">
        <v>42</v>
      </c>
      <c r="C30" s="29" t="s">
        <v>43</v>
      </c>
      <c r="D30" s="36">
        <v>543.553</v>
      </c>
      <c r="E30" s="18">
        <v>576.70000000000005</v>
      </c>
      <c r="F30" s="11">
        <f t="shared" si="0"/>
        <v>1.0609820937424685</v>
      </c>
    </row>
    <row r="31" spans="2:6" s="5" customFormat="1" ht="30">
      <c r="B31" s="19" t="s">
        <v>44</v>
      </c>
      <c r="C31" s="29" t="s">
        <v>45</v>
      </c>
      <c r="D31" s="36">
        <v>704.88400000000001</v>
      </c>
      <c r="E31" s="18">
        <v>704.9</v>
      </c>
      <c r="F31" s="11">
        <f t="shared" si="0"/>
        <v>1.000022698770294</v>
      </c>
    </row>
    <row r="32" spans="2:6" s="6" customFormat="1" ht="42.75">
      <c r="B32" s="15" t="s">
        <v>46</v>
      </c>
      <c r="C32" s="27" t="s">
        <v>47</v>
      </c>
      <c r="D32" s="35">
        <v>3961.6168199999997</v>
      </c>
      <c r="E32" s="16">
        <f>SUM(E33:E35)</f>
        <v>3965.5</v>
      </c>
      <c r="F32" s="10">
        <f t="shared" ref="F32:F37" si="1">E32/D32</f>
        <v>1.0009802008059931</v>
      </c>
    </row>
    <row r="33" spans="2:6" s="5" customFormat="1" ht="63" customHeight="1">
      <c r="B33" s="19" t="s">
        <v>48</v>
      </c>
      <c r="C33" s="29" t="s">
        <v>49</v>
      </c>
      <c r="D33" s="36">
        <v>452.34942000000001</v>
      </c>
      <c r="E33" s="18">
        <v>483.1</v>
      </c>
      <c r="F33" s="11">
        <f t="shared" si="1"/>
        <v>1.067979704715881</v>
      </c>
    </row>
    <row r="34" spans="2:6" s="5" customFormat="1" ht="60">
      <c r="B34" s="19" t="s">
        <v>50</v>
      </c>
      <c r="C34" s="29" t="s">
        <v>51</v>
      </c>
      <c r="D34" s="36">
        <v>747.6</v>
      </c>
      <c r="E34" s="18">
        <v>747.6</v>
      </c>
      <c r="F34" s="11">
        <f t="shared" si="1"/>
        <v>1</v>
      </c>
    </row>
    <row r="35" spans="2:6" s="5" customFormat="1" ht="125.25" customHeight="1">
      <c r="B35" s="19" t="s">
        <v>52</v>
      </c>
      <c r="C35" s="29" t="s">
        <v>53</v>
      </c>
      <c r="D35" s="36">
        <v>2761.6673999999998</v>
      </c>
      <c r="E35" s="18">
        <v>2734.8</v>
      </c>
      <c r="F35" s="11">
        <f t="shared" si="1"/>
        <v>0.99027131217901199</v>
      </c>
    </row>
    <row r="36" spans="2:6" s="6" customFormat="1" ht="28.5">
      <c r="B36" s="15" t="s">
        <v>54</v>
      </c>
      <c r="C36" s="27" t="s">
        <v>55</v>
      </c>
      <c r="D36" s="35">
        <v>35.200000000000003</v>
      </c>
      <c r="E36" s="16">
        <f>E37</f>
        <v>35.200000000000003</v>
      </c>
      <c r="F36" s="10">
        <f t="shared" si="1"/>
        <v>1</v>
      </c>
    </row>
    <row r="37" spans="2:6" s="5" customFormat="1" ht="84.75" customHeight="1">
      <c r="B37" s="19" t="s">
        <v>56</v>
      </c>
      <c r="C37" s="29" t="s">
        <v>57</v>
      </c>
      <c r="D37" s="36">
        <v>35.200000000000003</v>
      </c>
      <c r="E37" s="18">
        <v>35.200000000000003</v>
      </c>
      <c r="F37" s="11">
        <f t="shared" si="1"/>
        <v>1</v>
      </c>
    </row>
    <row r="38" spans="2:6" s="6" customFormat="1" ht="18.75" customHeight="1">
      <c r="B38" s="15" t="s">
        <v>58</v>
      </c>
      <c r="C38" s="27" t="s">
        <v>59</v>
      </c>
      <c r="D38" s="35">
        <v>159</v>
      </c>
      <c r="E38" s="16">
        <f>E39+E40</f>
        <v>203.9</v>
      </c>
      <c r="F38" s="10">
        <f>E38/D38</f>
        <v>1.2823899371069183</v>
      </c>
    </row>
    <row r="39" spans="2:6" s="5" customFormat="1" ht="33.75" customHeight="1">
      <c r="B39" s="19" t="s">
        <v>60</v>
      </c>
      <c r="C39" s="29" t="s">
        <v>61</v>
      </c>
      <c r="D39" s="36">
        <v>0</v>
      </c>
      <c r="E39" s="18">
        <v>-8.6</v>
      </c>
      <c r="F39" s="10"/>
    </row>
    <row r="40" spans="2:6" s="5" customFormat="1" ht="18" customHeight="1">
      <c r="B40" s="19" t="s">
        <v>62</v>
      </c>
      <c r="C40" s="29" t="s">
        <v>63</v>
      </c>
      <c r="D40" s="36">
        <v>159</v>
      </c>
      <c r="E40" s="18">
        <v>212.5</v>
      </c>
      <c r="F40" s="11">
        <f t="shared" ref="F40:F54" si="2">E40/D40</f>
        <v>1.3364779874213837</v>
      </c>
    </row>
    <row r="41" spans="2:6" s="5" customFormat="1" ht="15" customHeight="1">
      <c r="B41" s="15" t="s">
        <v>64</v>
      </c>
      <c r="C41" s="27" t="s">
        <v>65</v>
      </c>
      <c r="D41" s="35">
        <v>146584.85649999999</v>
      </c>
      <c r="E41" s="16">
        <f>E42+E47+E49+E52</f>
        <v>145609.9</v>
      </c>
      <c r="F41" s="10">
        <f t="shared" si="2"/>
        <v>0.99334885933459305</v>
      </c>
    </row>
    <row r="42" spans="2:6" s="6" customFormat="1">
      <c r="B42" s="15"/>
      <c r="C42" s="27" t="s">
        <v>66</v>
      </c>
      <c r="D42" s="35">
        <v>88094.5</v>
      </c>
      <c r="E42" s="16">
        <f>SUM(E43:E46)</f>
        <v>88094.5</v>
      </c>
      <c r="F42" s="10">
        <f t="shared" si="2"/>
        <v>1</v>
      </c>
    </row>
    <row r="43" spans="2:6" s="5" customFormat="1" ht="30">
      <c r="B43" s="19" t="s">
        <v>67</v>
      </c>
      <c r="C43" s="29" t="s">
        <v>68</v>
      </c>
      <c r="D43" s="36">
        <v>69835.8</v>
      </c>
      <c r="E43" s="18">
        <v>69835.8</v>
      </c>
      <c r="F43" s="11">
        <f t="shared" si="2"/>
        <v>1</v>
      </c>
    </row>
    <row r="44" spans="2:6" s="5" customFormat="1" ht="30">
      <c r="B44" s="19" t="s">
        <v>69</v>
      </c>
      <c r="C44" s="29" t="s">
        <v>70</v>
      </c>
      <c r="D44" s="36">
        <v>5502.4</v>
      </c>
      <c r="E44" s="18">
        <v>5502.4</v>
      </c>
      <c r="F44" s="11">
        <f t="shared" si="2"/>
        <v>1</v>
      </c>
    </row>
    <row r="45" spans="2:6" s="5" customFormat="1" ht="45">
      <c r="B45" s="19" t="s">
        <v>71</v>
      </c>
      <c r="C45" s="29" t="s">
        <v>72</v>
      </c>
      <c r="D45" s="36">
        <v>722</v>
      </c>
      <c r="E45" s="18">
        <v>722</v>
      </c>
      <c r="F45" s="11">
        <f t="shared" si="2"/>
        <v>1</v>
      </c>
    </row>
    <row r="46" spans="2:6" s="5" customFormat="1">
      <c r="B46" s="24" t="s">
        <v>73</v>
      </c>
      <c r="C46" s="29" t="s">
        <v>74</v>
      </c>
      <c r="D46" s="36">
        <v>12034.3</v>
      </c>
      <c r="E46" s="18">
        <v>12034.3</v>
      </c>
      <c r="F46" s="11">
        <f t="shared" si="2"/>
        <v>1</v>
      </c>
    </row>
    <row r="47" spans="2:6" s="6" customFormat="1" ht="15" customHeight="1">
      <c r="B47" s="15" t="s">
        <v>75</v>
      </c>
      <c r="C47" s="27" t="s">
        <v>76</v>
      </c>
      <c r="D47" s="35">
        <v>34380.1</v>
      </c>
      <c r="E47" s="16">
        <f>E48</f>
        <v>34370.6</v>
      </c>
      <c r="F47" s="10">
        <f t="shared" si="2"/>
        <v>0.99972367735986811</v>
      </c>
    </row>
    <row r="48" spans="2:6" s="5" customFormat="1">
      <c r="B48" s="19" t="s">
        <v>77</v>
      </c>
      <c r="C48" s="29" t="s">
        <v>78</v>
      </c>
      <c r="D48" s="36">
        <v>34380.1</v>
      </c>
      <c r="E48" s="18">
        <v>34370.6</v>
      </c>
      <c r="F48" s="11">
        <f>E48/D48</f>
        <v>0.99972367735986811</v>
      </c>
    </row>
    <row r="49" spans="2:6" s="6" customFormat="1" ht="15.75" customHeight="1">
      <c r="B49" s="15" t="s">
        <v>79</v>
      </c>
      <c r="C49" s="27" t="s">
        <v>80</v>
      </c>
      <c r="D49" s="35">
        <v>1380.5</v>
      </c>
      <c r="E49" s="16">
        <f>SUM(E50:E51)</f>
        <v>1380.5</v>
      </c>
      <c r="F49" s="10">
        <f t="shared" si="2"/>
        <v>1</v>
      </c>
    </row>
    <row r="50" spans="2:6" s="5" customFormat="1" ht="60">
      <c r="B50" s="19" t="s">
        <v>81</v>
      </c>
      <c r="C50" s="29" t="s">
        <v>82</v>
      </c>
      <c r="D50" s="36">
        <v>1139</v>
      </c>
      <c r="E50" s="18">
        <v>1139</v>
      </c>
      <c r="F50" s="11">
        <f t="shared" si="2"/>
        <v>1</v>
      </c>
    </row>
    <row r="51" spans="2:6" s="5" customFormat="1" ht="50.25" customHeight="1">
      <c r="B51" s="19" t="s">
        <v>83</v>
      </c>
      <c r="C51" s="29" t="s">
        <v>84</v>
      </c>
      <c r="D51" s="36">
        <v>241.5</v>
      </c>
      <c r="E51" s="18">
        <v>241.5</v>
      </c>
      <c r="F51" s="11">
        <f t="shared" si="2"/>
        <v>1</v>
      </c>
    </row>
    <row r="52" spans="2:6" s="6" customFormat="1" ht="28.5" customHeight="1">
      <c r="B52" s="15" t="s">
        <v>85</v>
      </c>
      <c r="C52" s="27" t="s">
        <v>86</v>
      </c>
      <c r="D52" s="35">
        <v>22729.7565</v>
      </c>
      <c r="E52" s="16">
        <f>SUM(E53:E54)</f>
        <v>21764.3</v>
      </c>
      <c r="F52" s="10">
        <f t="shared" si="2"/>
        <v>0.95752455597137609</v>
      </c>
    </row>
    <row r="53" spans="2:6" s="5" customFormat="1" ht="75">
      <c r="B53" s="19" t="s">
        <v>87</v>
      </c>
      <c r="C53" s="29" t="s">
        <v>88</v>
      </c>
      <c r="D53" s="36">
        <v>15928.18</v>
      </c>
      <c r="E53" s="18">
        <v>15372.9</v>
      </c>
      <c r="F53" s="11">
        <f t="shared" si="2"/>
        <v>0.9651385155115022</v>
      </c>
    </row>
    <row r="54" spans="2:6" s="5" customFormat="1" ht="30">
      <c r="B54" s="19" t="s">
        <v>89</v>
      </c>
      <c r="C54" s="29" t="s">
        <v>90</v>
      </c>
      <c r="D54" s="36">
        <v>6801.5765000000001</v>
      </c>
      <c r="E54" s="18">
        <v>6391.4</v>
      </c>
      <c r="F54" s="11">
        <f t="shared" si="2"/>
        <v>0.93969390772859784</v>
      </c>
    </row>
    <row r="55" spans="2:6" s="5" customFormat="1" ht="15.75" thickBot="1">
      <c r="B55" s="19"/>
      <c r="C55" s="27" t="s">
        <v>91</v>
      </c>
      <c r="D55" s="39">
        <v>186886.41032</v>
      </c>
      <c r="E55" s="40">
        <f>E41+E9</f>
        <v>187274.9</v>
      </c>
      <c r="F55" s="12">
        <f>E55/D55</f>
        <v>1.0020787476164521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F55"/>
  <sheetViews>
    <sheetView tabSelected="1" zoomScale="89" zoomScaleNormal="89" workbookViewId="0">
      <selection activeCell="F12" sqref="F12"/>
    </sheetView>
  </sheetViews>
  <sheetFormatPr defaultRowHeight="15"/>
  <cols>
    <col min="1" max="1" width="2.5703125" customWidth="1"/>
    <col min="2" max="2" width="27.7109375" customWidth="1"/>
    <col min="3" max="3" width="46.42578125" customWidth="1"/>
    <col min="4" max="4" width="16.42578125" style="2" customWidth="1"/>
    <col min="5" max="5" width="12" style="2" customWidth="1"/>
    <col min="6" max="6" width="16.42578125" style="8" customWidth="1"/>
  </cols>
  <sheetData>
    <row r="1" spans="2:6">
      <c r="C1" s="1"/>
      <c r="E1" s="7"/>
      <c r="F1" s="7" t="s">
        <v>149</v>
      </c>
    </row>
    <row r="2" spans="2:6">
      <c r="C2" s="1"/>
      <c r="E2" s="7"/>
      <c r="F2" s="7" t="s">
        <v>93</v>
      </c>
    </row>
    <row r="3" spans="2:6">
      <c r="C3" s="1"/>
      <c r="E3" s="7"/>
      <c r="F3" s="7" t="s">
        <v>94</v>
      </c>
    </row>
    <row r="4" spans="2:6">
      <c r="C4" s="1"/>
      <c r="E4" s="7"/>
      <c r="F4" s="7" t="s">
        <v>150</v>
      </c>
    </row>
    <row r="5" spans="2:6" ht="42.75" customHeight="1">
      <c r="B5" s="41" t="s">
        <v>102</v>
      </c>
      <c r="C5" s="41"/>
      <c r="D5" s="41"/>
      <c r="E5" s="41"/>
    </row>
    <row r="6" spans="2:6" ht="15.75" thickBot="1"/>
    <row r="7" spans="2:6" s="3" customFormat="1" ht="52.5" customHeight="1">
      <c r="B7" s="13" t="s">
        <v>0</v>
      </c>
      <c r="C7" s="25" t="s">
        <v>1</v>
      </c>
      <c r="D7" s="31" t="s">
        <v>96</v>
      </c>
      <c r="E7" s="32" t="s">
        <v>99</v>
      </c>
      <c r="F7" s="33" t="s">
        <v>100</v>
      </c>
    </row>
    <row r="8" spans="2:6" s="4" customFormat="1" ht="11.25">
      <c r="B8" s="14"/>
      <c r="C8" s="26"/>
      <c r="D8" s="34" t="s">
        <v>97</v>
      </c>
      <c r="E8" s="14" t="s">
        <v>98</v>
      </c>
      <c r="F8" s="9"/>
    </row>
    <row r="9" spans="2:6" s="5" customFormat="1" ht="16.5" customHeight="1">
      <c r="B9" s="15" t="s">
        <v>103</v>
      </c>
      <c r="C9" s="27" t="s">
        <v>3</v>
      </c>
      <c r="D9" s="35">
        <v>40301.553819999994</v>
      </c>
      <c r="E9" s="16">
        <f>E10+E15+E18+E23+E25+E26+E29+E32+E36+E38</f>
        <v>41664.999999999993</v>
      </c>
      <c r="F9" s="10">
        <f t="shared" ref="F9:F37" si="0">E9/D9</f>
        <v>1.033831107011149</v>
      </c>
    </row>
    <row r="10" spans="2:6" s="5" customFormat="1" ht="17.25" customHeight="1">
      <c r="B10" s="15" t="s">
        <v>104</v>
      </c>
      <c r="C10" s="27" t="s">
        <v>5</v>
      </c>
      <c r="D10" s="35">
        <v>17656</v>
      </c>
      <c r="E10" s="16">
        <f>E11</f>
        <v>18850.999999999996</v>
      </c>
      <c r="F10" s="10">
        <f t="shared" si="0"/>
        <v>1.0676823742637063</v>
      </c>
    </row>
    <row r="11" spans="2:6" s="5" customFormat="1">
      <c r="B11" s="17" t="s">
        <v>104</v>
      </c>
      <c r="C11" s="28" t="s">
        <v>6</v>
      </c>
      <c r="D11" s="36">
        <v>17656</v>
      </c>
      <c r="E11" s="18">
        <f>SUM(E12:E14)</f>
        <v>18850.999999999996</v>
      </c>
      <c r="F11" s="10">
        <f t="shared" si="0"/>
        <v>1.0676823742637063</v>
      </c>
    </row>
    <row r="12" spans="2:6" s="5" customFormat="1" ht="90">
      <c r="B12" s="19" t="s">
        <v>105</v>
      </c>
      <c r="C12" s="29" t="s">
        <v>8</v>
      </c>
      <c r="D12" s="36">
        <v>17414.5</v>
      </c>
      <c r="E12" s="18">
        <v>18609.3</v>
      </c>
      <c r="F12" s="11">
        <f t="shared" si="0"/>
        <v>1.068609492089925</v>
      </c>
    </row>
    <row r="13" spans="2:6" s="5" customFormat="1" ht="139.5" customHeight="1">
      <c r="B13" s="19" t="s">
        <v>106</v>
      </c>
      <c r="C13" s="29" t="s">
        <v>10</v>
      </c>
      <c r="D13" s="36">
        <v>86</v>
      </c>
      <c r="E13" s="18">
        <v>86.1</v>
      </c>
      <c r="F13" s="11">
        <f t="shared" si="0"/>
        <v>1.0011627906976743</v>
      </c>
    </row>
    <row r="14" spans="2:6" s="5" customFormat="1" ht="64.5" customHeight="1">
      <c r="B14" s="19" t="s">
        <v>107</v>
      </c>
      <c r="C14" s="29" t="s">
        <v>12</v>
      </c>
      <c r="D14" s="36">
        <v>155.5</v>
      </c>
      <c r="E14" s="18">
        <v>155.6</v>
      </c>
      <c r="F14" s="11">
        <f t="shared" si="0"/>
        <v>1.0006430868167202</v>
      </c>
    </row>
    <row r="15" spans="2:6" s="5" customFormat="1" ht="19.5" customHeight="1">
      <c r="B15" s="15" t="s">
        <v>108</v>
      </c>
      <c r="C15" s="27" t="s">
        <v>14</v>
      </c>
      <c r="D15" s="37">
        <v>25.299999999999997</v>
      </c>
      <c r="E15" s="20">
        <f>SUM(E16:E17)</f>
        <v>25.4</v>
      </c>
      <c r="F15" s="10">
        <f t="shared" si="0"/>
        <v>1.0039525691699605</v>
      </c>
    </row>
    <row r="16" spans="2:6" s="5" customFormat="1" ht="18.75" customHeight="1">
      <c r="B16" s="21" t="s">
        <v>109</v>
      </c>
      <c r="C16" s="29" t="s">
        <v>16</v>
      </c>
      <c r="D16" s="36">
        <v>24.9</v>
      </c>
      <c r="E16" s="18">
        <v>24.9</v>
      </c>
      <c r="F16" s="11">
        <f t="shared" si="0"/>
        <v>1</v>
      </c>
    </row>
    <row r="17" spans="2:6" s="5" customFormat="1" ht="36.75" customHeight="1">
      <c r="B17" s="22" t="s">
        <v>110</v>
      </c>
      <c r="C17" s="30" t="s">
        <v>18</v>
      </c>
      <c r="D17" s="36">
        <v>0.4</v>
      </c>
      <c r="E17" s="18">
        <v>0.5</v>
      </c>
      <c r="F17" s="11">
        <f t="shared" si="0"/>
        <v>1.25</v>
      </c>
    </row>
    <row r="18" spans="2:6" s="6" customFormat="1" ht="14.25" customHeight="1">
      <c r="B18" s="15" t="s">
        <v>111</v>
      </c>
      <c r="C18" s="27" t="s">
        <v>20</v>
      </c>
      <c r="D18" s="35">
        <v>2344.3999999999996</v>
      </c>
      <c r="E18" s="16">
        <f>E19+E20</f>
        <v>2287.9</v>
      </c>
      <c r="F18" s="10">
        <f t="shared" si="0"/>
        <v>0.97590001706193497</v>
      </c>
    </row>
    <row r="19" spans="2:6" s="5" customFormat="1" ht="60">
      <c r="B19" s="19" t="s">
        <v>112</v>
      </c>
      <c r="C19" s="29" t="s">
        <v>22</v>
      </c>
      <c r="D19" s="36">
        <v>1087.0999999999999</v>
      </c>
      <c r="E19" s="18">
        <v>1094</v>
      </c>
      <c r="F19" s="11">
        <f t="shared" si="0"/>
        <v>1.006347162174593</v>
      </c>
    </row>
    <row r="20" spans="2:6" s="5" customFormat="1">
      <c r="B20" s="19" t="s">
        <v>113</v>
      </c>
      <c r="C20" s="29" t="s">
        <v>24</v>
      </c>
      <c r="D20" s="38">
        <v>1257.3</v>
      </c>
      <c r="E20" s="23">
        <f>SUM(E21:E22)</f>
        <v>1193.9000000000001</v>
      </c>
      <c r="F20" s="11">
        <f t="shared" si="0"/>
        <v>0.94957448500755604</v>
      </c>
    </row>
    <row r="21" spans="2:6" s="5" customFormat="1" ht="75">
      <c r="B21" s="19" t="s">
        <v>114</v>
      </c>
      <c r="C21" s="29" t="s">
        <v>26</v>
      </c>
      <c r="D21" s="36">
        <v>227.7</v>
      </c>
      <c r="E21" s="18">
        <v>162.9</v>
      </c>
      <c r="F21" s="11">
        <f t="shared" si="0"/>
        <v>0.71541501976284594</v>
      </c>
    </row>
    <row r="22" spans="2:6" s="5" customFormat="1" ht="75">
      <c r="B22" s="19" t="s">
        <v>115</v>
      </c>
      <c r="C22" s="29" t="s">
        <v>28</v>
      </c>
      <c r="D22" s="36">
        <v>1029.5999999999999</v>
      </c>
      <c r="E22" s="18">
        <v>1031</v>
      </c>
      <c r="F22" s="11">
        <f t="shared" si="0"/>
        <v>1.0013597513597514</v>
      </c>
    </row>
    <row r="23" spans="2:6" s="6" customFormat="1" ht="18.75" customHeight="1">
      <c r="B23" s="15" t="s">
        <v>116</v>
      </c>
      <c r="C23" s="27" t="s">
        <v>30</v>
      </c>
      <c r="D23" s="35">
        <v>8.1</v>
      </c>
      <c r="E23" s="16">
        <f>E24</f>
        <v>8.1</v>
      </c>
      <c r="F23" s="10">
        <f t="shared" si="0"/>
        <v>1</v>
      </c>
    </row>
    <row r="24" spans="2:6" s="5" customFormat="1" ht="108.75" customHeight="1">
      <c r="B24" s="19" t="s">
        <v>117</v>
      </c>
      <c r="C24" s="29" t="s">
        <v>32</v>
      </c>
      <c r="D24" s="36">
        <v>8.1</v>
      </c>
      <c r="E24" s="18">
        <v>8.1</v>
      </c>
      <c r="F24" s="11">
        <f t="shared" si="0"/>
        <v>1</v>
      </c>
    </row>
    <row r="25" spans="2:6" s="6" customFormat="1" ht="28.5">
      <c r="B25" s="15" t="s">
        <v>118</v>
      </c>
      <c r="C25" s="27" t="s">
        <v>33</v>
      </c>
      <c r="D25" s="35">
        <v>28.8</v>
      </c>
      <c r="E25" s="16">
        <v>28.6</v>
      </c>
      <c r="F25" s="10">
        <f t="shared" si="0"/>
        <v>0.99305555555555558</v>
      </c>
    </row>
    <row r="26" spans="2:6" s="6" customFormat="1" ht="57">
      <c r="B26" s="15" t="s">
        <v>119</v>
      </c>
      <c r="C26" s="27" t="s">
        <v>35</v>
      </c>
      <c r="D26" s="35">
        <v>14834.7</v>
      </c>
      <c r="E26" s="16">
        <f>SUM(E27:E28)</f>
        <v>14977.8</v>
      </c>
      <c r="F26" s="10">
        <f t="shared" si="0"/>
        <v>1.0096463022508038</v>
      </c>
    </row>
    <row r="27" spans="2:6" s="5" customFormat="1" ht="105">
      <c r="B27" s="19" t="s">
        <v>120</v>
      </c>
      <c r="C27" s="29" t="s">
        <v>37</v>
      </c>
      <c r="D27" s="36">
        <v>2053</v>
      </c>
      <c r="E27" s="18">
        <v>2081.5</v>
      </c>
      <c r="F27" s="11">
        <f t="shared" si="0"/>
        <v>1.0138821237213833</v>
      </c>
    </row>
    <row r="28" spans="2:6" s="5" customFormat="1" ht="99" customHeight="1">
      <c r="B28" s="19" t="s">
        <v>121</v>
      </c>
      <c r="C28" s="29" t="s">
        <v>39</v>
      </c>
      <c r="D28" s="36">
        <v>12781.7</v>
      </c>
      <c r="E28" s="18">
        <v>12896.3</v>
      </c>
      <c r="F28" s="11">
        <f t="shared" si="0"/>
        <v>1.0089659434973437</v>
      </c>
    </row>
    <row r="29" spans="2:6" s="6" customFormat="1" ht="42.75">
      <c r="B29" s="15" t="s">
        <v>122</v>
      </c>
      <c r="C29" s="27" t="s">
        <v>41</v>
      </c>
      <c r="D29" s="35">
        <v>1248.4369999999999</v>
      </c>
      <c r="E29" s="16">
        <f>SUM(E30:E31)</f>
        <v>1281.5999999999999</v>
      </c>
      <c r="F29" s="10">
        <f t="shared" si="0"/>
        <v>1.0265636151443764</v>
      </c>
    </row>
    <row r="30" spans="2:6" s="5" customFormat="1" ht="45">
      <c r="B30" s="19" t="s">
        <v>123</v>
      </c>
      <c r="C30" s="29" t="s">
        <v>43</v>
      </c>
      <c r="D30" s="36">
        <v>543.553</v>
      </c>
      <c r="E30" s="18">
        <v>576.70000000000005</v>
      </c>
      <c r="F30" s="11">
        <f t="shared" si="0"/>
        <v>1.0609820937424685</v>
      </c>
    </row>
    <row r="31" spans="2:6" s="5" customFormat="1" ht="30">
      <c r="B31" s="19" t="s">
        <v>124</v>
      </c>
      <c r="C31" s="29" t="s">
        <v>45</v>
      </c>
      <c r="D31" s="36">
        <v>704.88400000000001</v>
      </c>
      <c r="E31" s="18">
        <v>704.9</v>
      </c>
      <c r="F31" s="11">
        <f t="shared" si="0"/>
        <v>1.000022698770294</v>
      </c>
    </row>
    <row r="32" spans="2:6" s="6" customFormat="1" ht="42.75">
      <c r="B32" s="15" t="s">
        <v>125</v>
      </c>
      <c r="C32" s="27" t="s">
        <v>47</v>
      </c>
      <c r="D32" s="35">
        <v>3961.6168199999997</v>
      </c>
      <c r="E32" s="16">
        <f>SUM(E33:E35)</f>
        <v>3965.5</v>
      </c>
      <c r="F32" s="10">
        <f t="shared" si="0"/>
        <v>1.0009802008059931</v>
      </c>
    </row>
    <row r="33" spans="2:6" s="5" customFormat="1" ht="63" customHeight="1">
      <c r="B33" s="19" t="s">
        <v>126</v>
      </c>
      <c r="C33" s="29" t="s">
        <v>49</v>
      </c>
      <c r="D33" s="36">
        <v>452.34942000000001</v>
      </c>
      <c r="E33" s="18">
        <v>483.1</v>
      </c>
      <c r="F33" s="11">
        <f t="shared" si="0"/>
        <v>1.067979704715881</v>
      </c>
    </row>
    <row r="34" spans="2:6" s="5" customFormat="1" ht="60">
      <c r="B34" s="19" t="s">
        <v>127</v>
      </c>
      <c r="C34" s="29" t="s">
        <v>51</v>
      </c>
      <c r="D34" s="36">
        <v>747.6</v>
      </c>
      <c r="E34" s="18">
        <v>747.6</v>
      </c>
      <c r="F34" s="11">
        <f t="shared" si="0"/>
        <v>1</v>
      </c>
    </row>
    <row r="35" spans="2:6" s="5" customFormat="1" ht="125.25" customHeight="1">
      <c r="B35" s="19" t="s">
        <v>128</v>
      </c>
      <c r="C35" s="29" t="s">
        <v>53</v>
      </c>
      <c r="D35" s="36">
        <v>2761.6673999999998</v>
      </c>
      <c r="E35" s="18">
        <v>2734.8</v>
      </c>
      <c r="F35" s="11">
        <f t="shared" si="0"/>
        <v>0.99027131217901199</v>
      </c>
    </row>
    <row r="36" spans="2:6" s="6" customFormat="1" ht="28.5">
      <c r="B36" s="15" t="s">
        <v>129</v>
      </c>
      <c r="C36" s="27" t="s">
        <v>55</v>
      </c>
      <c r="D36" s="35">
        <v>35.200000000000003</v>
      </c>
      <c r="E36" s="16">
        <f>E37</f>
        <v>35.200000000000003</v>
      </c>
      <c r="F36" s="10">
        <f t="shared" si="0"/>
        <v>1</v>
      </c>
    </row>
    <row r="37" spans="2:6" s="5" customFormat="1" ht="84.75" customHeight="1">
      <c r="B37" s="19" t="s">
        <v>130</v>
      </c>
      <c r="C37" s="29" t="s">
        <v>57</v>
      </c>
      <c r="D37" s="36">
        <v>35.200000000000003</v>
      </c>
      <c r="E37" s="18">
        <v>35.200000000000003</v>
      </c>
      <c r="F37" s="11">
        <f t="shared" si="0"/>
        <v>1</v>
      </c>
    </row>
    <row r="38" spans="2:6" s="6" customFormat="1" ht="18.75" customHeight="1">
      <c r="B38" s="15" t="s">
        <v>131</v>
      </c>
      <c r="C38" s="27" t="s">
        <v>59</v>
      </c>
      <c r="D38" s="35">
        <v>159</v>
      </c>
      <c r="E38" s="16">
        <f>E39+E40</f>
        <v>203.9</v>
      </c>
      <c r="F38" s="10">
        <f>E38/D38</f>
        <v>1.2823899371069183</v>
      </c>
    </row>
    <row r="39" spans="2:6" s="5" customFormat="1" ht="33.75" customHeight="1">
      <c r="B39" s="19" t="s">
        <v>132</v>
      </c>
      <c r="C39" s="29" t="s">
        <v>61</v>
      </c>
      <c r="D39" s="36">
        <v>0</v>
      </c>
      <c r="E39" s="18">
        <v>-8.6</v>
      </c>
      <c r="F39" s="10"/>
    </row>
    <row r="40" spans="2:6" s="5" customFormat="1" ht="18" customHeight="1">
      <c r="B40" s="19" t="s">
        <v>133</v>
      </c>
      <c r="C40" s="29" t="s">
        <v>63</v>
      </c>
      <c r="D40" s="36">
        <v>159</v>
      </c>
      <c r="E40" s="18">
        <v>212.5</v>
      </c>
      <c r="F40" s="11">
        <f t="shared" ref="F40:F54" si="1">E40/D40</f>
        <v>1.3364779874213837</v>
      </c>
    </row>
    <row r="41" spans="2:6" s="5" customFormat="1" ht="15" customHeight="1">
      <c r="B41" s="15" t="s">
        <v>134</v>
      </c>
      <c r="C41" s="27" t="s">
        <v>65</v>
      </c>
      <c r="D41" s="35">
        <v>146584.85649999999</v>
      </c>
      <c r="E41" s="16">
        <f>E42+E47+E49+E52</f>
        <v>145609.9</v>
      </c>
      <c r="F41" s="10">
        <f t="shared" si="1"/>
        <v>0.99334885933459305</v>
      </c>
    </row>
    <row r="42" spans="2:6" s="6" customFormat="1">
      <c r="B42" s="15"/>
      <c r="C42" s="27" t="s">
        <v>66</v>
      </c>
      <c r="D42" s="35">
        <v>88094.5</v>
      </c>
      <c r="E42" s="16">
        <f>SUM(E43:E46)</f>
        <v>88094.5</v>
      </c>
      <c r="F42" s="10">
        <f t="shared" si="1"/>
        <v>1</v>
      </c>
    </row>
    <row r="43" spans="2:6" s="5" customFormat="1" ht="30">
      <c r="B43" s="19" t="s">
        <v>135</v>
      </c>
      <c r="C43" s="29" t="s">
        <v>68</v>
      </c>
      <c r="D43" s="36">
        <v>69835.8</v>
      </c>
      <c r="E43" s="18">
        <v>69835.8</v>
      </c>
      <c r="F43" s="11">
        <f t="shared" si="1"/>
        <v>1</v>
      </c>
    </row>
    <row r="44" spans="2:6" s="5" customFormat="1" ht="30">
      <c r="B44" s="19" t="s">
        <v>136</v>
      </c>
      <c r="C44" s="29" t="s">
        <v>70</v>
      </c>
      <c r="D44" s="36">
        <v>5502.4</v>
      </c>
      <c r="E44" s="18">
        <v>5502.4</v>
      </c>
      <c r="F44" s="11">
        <f t="shared" si="1"/>
        <v>1</v>
      </c>
    </row>
    <row r="45" spans="2:6" s="5" customFormat="1" ht="45">
      <c r="B45" s="19" t="s">
        <v>137</v>
      </c>
      <c r="C45" s="29" t="s">
        <v>72</v>
      </c>
      <c r="D45" s="36">
        <v>722</v>
      </c>
      <c r="E45" s="18">
        <v>722</v>
      </c>
      <c r="F45" s="11">
        <f t="shared" si="1"/>
        <v>1</v>
      </c>
    </row>
    <row r="46" spans="2:6" s="5" customFormat="1">
      <c r="B46" s="24" t="s">
        <v>138</v>
      </c>
      <c r="C46" s="29" t="s">
        <v>74</v>
      </c>
      <c r="D46" s="36">
        <v>12034.3</v>
      </c>
      <c r="E46" s="18">
        <v>12034.3</v>
      </c>
      <c r="F46" s="11">
        <f t="shared" si="1"/>
        <v>1</v>
      </c>
    </row>
    <row r="47" spans="2:6" s="6" customFormat="1" ht="15" customHeight="1">
      <c r="B47" s="15" t="s">
        <v>139</v>
      </c>
      <c r="C47" s="27" t="s">
        <v>76</v>
      </c>
      <c r="D47" s="35">
        <v>34380.1</v>
      </c>
      <c r="E47" s="16">
        <f>E48</f>
        <v>34370.6</v>
      </c>
      <c r="F47" s="10">
        <f t="shared" si="1"/>
        <v>0.99972367735986811</v>
      </c>
    </row>
    <row r="48" spans="2:6" s="5" customFormat="1">
      <c r="B48" s="19" t="s">
        <v>140</v>
      </c>
      <c r="C48" s="29" t="s">
        <v>78</v>
      </c>
      <c r="D48" s="36">
        <v>34380.1</v>
      </c>
      <c r="E48" s="18">
        <v>34370.6</v>
      </c>
      <c r="F48" s="11">
        <f>E48/D48</f>
        <v>0.99972367735986811</v>
      </c>
    </row>
    <row r="49" spans="2:6" s="6" customFormat="1" ht="15.75" customHeight="1">
      <c r="B49" s="15" t="s">
        <v>141</v>
      </c>
      <c r="C49" s="27" t="s">
        <v>80</v>
      </c>
      <c r="D49" s="35">
        <v>1380.5</v>
      </c>
      <c r="E49" s="16">
        <f>SUM(E50:E51)</f>
        <v>1380.5</v>
      </c>
      <c r="F49" s="10">
        <f t="shared" si="1"/>
        <v>1</v>
      </c>
    </row>
    <row r="50" spans="2:6" s="5" customFormat="1" ht="60">
      <c r="B50" s="19" t="s">
        <v>142</v>
      </c>
      <c r="C50" s="29" t="s">
        <v>82</v>
      </c>
      <c r="D50" s="36">
        <v>1139</v>
      </c>
      <c r="E50" s="18">
        <v>1139</v>
      </c>
      <c r="F50" s="11">
        <f t="shared" si="1"/>
        <v>1</v>
      </c>
    </row>
    <row r="51" spans="2:6" s="5" customFormat="1" ht="50.25" customHeight="1">
      <c r="B51" s="19" t="s">
        <v>143</v>
      </c>
      <c r="C51" s="29" t="s">
        <v>84</v>
      </c>
      <c r="D51" s="36">
        <v>241.5</v>
      </c>
      <c r="E51" s="18">
        <v>241.5</v>
      </c>
      <c r="F51" s="11">
        <f t="shared" si="1"/>
        <v>1</v>
      </c>
    </row>
    <row r="52" spans="2:6" s="6" customFormat="1" ht="28.5" customHeight="1">
      <c r="B52" s="15" t="s">
        <v>144</v>
      </c>
      <c r="C52" s="27" t="s">
        <v>86</v>
      </c>
      <c r="D52" s="35">
        <v>22729.7565</v>
      </c>
      <c r="E52" s="16">
        <f>SUM(E53:E54)</f>
        <v>21764.3</v>
      </c>
      <c r="F52" s="10">
        <f t="shared" si="1"/>
        <v>0.95752455597137609</v>
      </c>
    </row>
    <row r="53" spans="2:6" s="5" customFormat="1" ht="75">
      <c r="B53" s="19" t="s">
        <v>145</v>
      </c>
      <c r="C53" s="29" t="s">
        <v>88</v>
      </c>
      <c r="D53" s="36">
        <v>15928.18</v>
      </c>
      <c r="E53" s="18">
        <v>15372.9</v>
      </c>
      <c r="F53" s="11">
        <f t="shared" si="1"/>
        <v>0.9651385155115022</v>
      </c>
    </row>
    <row r="54" spans="2:6" s="5" customFormat="1" ht="30">
      <c r="B54" s="19" t="s">
        <v>146</v>
      </c>
      <c r="C54" s="29" t="s">
        <v>90</v>
      </c>
      <c r="D54" s="36">
        <v>6801.5765000000001</v>
      </c>
      <c r="E54" s="18">
        <v>6391.4</v>
      </c>
      <c r="F54" s="11">
        <f t="shared" si="1"/>
        <v>0.93969390772859784</v>
      </c>
    </row>
    <row r="55" spans="2:6" s="5" customFormat="1" ht="15.75" thickBot="1">
      <c r="B55" s="19"/>
      <c r="C55" s="27" t="s">
        <v>91</v>
      </c>
      <c r="D55" s="39">
        <v>186886.41032</v>
      </c>
      <c r="E55" s="40">
        <f>E41+E9</f>
        <v>187274.9</v>
      </c>
      <c r="F55" s="12">
        <f>E55/D55</f>
        <v>1.0020787476164521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2013</vt:lpstr>
      <vt:lpstr>2013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2014-04-25T06:00:37Z</cp:lastPrinted>
  <dcterms:created xsi:type="dcterms:W3CDTF">2013-12-27T13:52:16Z</dcterms:created>
  <dcterms:modified xsi:type="dcterms:W3CDTF">2014-04-25T06:01:33Z</dcterms:modified>
</cp:coreProperties>
</file>